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5" windowWidth="15480" windowHeight="11580"/>
  </bookViews>
  <sheets>
    <sheet name="Лист 1" sheetId="1" r:id="rId1"/>
  </sheets>
  <definedNames>
    <definedName name="_xlnm.Print_Titles" localSheetId="0">'Лист 1'!$4:$5</definedName>
  </definedNames>
  <calcPr calcId="124519"/>
</workbook>
</file>

<file path=xl/calcChain.xml><?xml version="1.0" encoding="utf-8"?>
<calcChain xmlns="http://schemas.openxmlformats.org/spreadsheetml/2006/main">
  <c r="V30" i="1"/>
  <c r="U30"/>
  <c r="T30"/>
  <c r="R30"/>
  <c r="Q30"/>
  <c r="P30" s="1"/>
  <c r="H30"/>
  <c r="I30"/>
  <c r="G30"/>
  <c r="G6"/>
  <c r="H6"/>
  <c r="I6"/>
  <c r="J6"/>
  <c r="K6"/>
  <c r="L6"/>
  <c r="M6"/>
  <c r="N6"/>
  <c r="O6"/>
  <c r="P6"/>
  <c r="Q6"/>
  <c r="R6"/>
  <c r="S6"/>
  <c r="T6"/>
  <c r="U6"/>
  <c r="V6"/>
  <c r="F6"/>
  <c r="S30" l="1"/>
  <c r="F30"/>
  <c r="W20"/>
  <c r="W15" s="1"/>
  <c r="M19"/>
  <c r="M17"/>
  <c r="M15" s="1"/>
  <c r="Y15"/>
  <c r="X15"/>
  <c r="V15"/>
  <c r="U15"/>
  <c r="T15"/>
  <c r="S15"/>
  <c r="R15"/>
  <c r="Q15"/>
  <c r="P15"/>
  <c r="O15"/>
  <c r="N15"/>
  <c r="L15"/>
  <c r="K15"/>
  <c r="J15"/>
  <c r="I15"/>
  <c r="H15"/>
  <c r="G15"/>
  <c r="F15"/>
  <c r="E15"/>
  <c r="D15"/>
  <c r="C15"/>
</calcChain>
</file>

<file path=xl/sharedStrings.xml><?xml version="1.0" encoding="utf-8"?>
<sst xmlns="http://schemas.openxmlformats.org/spreadsheetml/2006/main" count="123" uniqueCount="65">
  <si>
    <t>в том числе:</t>
  </si>
  <si>
    <t>(в рублях, с двумя десятичными знаками)</t>
  </si>
  <si>
    <t>Наименование                        (выбрать нужное)</t>
  </si>
  <si>
    <t xml:space="preserve">Субсидия на обеспечение мероприятий по переселению граждан из аварийного жилищного фонда </t>
  </si>
  <si>
    <t>код бюджетной классификации*</t>
  </si>
  <si>
    <t>в том числе за счет средств:</t>
  </si>
  <si>
    <t>федер.     бюджета</t>
  </si>
  <si>
    <t>област.  бюджета</t>
  </si>
  <si>
    <t>местного  бюджета</t>
  </si>
  <si>
    <t xml:space="preserve">* Проставлять полный код бюджетной классификации (КФСР, КЦСР, КВР и КОСГУ) исходя из фактически произведенных кассовых расходов. Если по каждому уровню бюджетов своя классификация, то необходимо ввести новые строки </t>
  </si>
  <si>
    <t>Субсидия на обеспечение жильем молодых семей (МинЖКХ)</t>
  </si>
  <si>
    <t xml:space="preserve">Предусмотрено в бюджете (без учета остатков прошлых лет) </t>
  </si>
  <si>
    <t>Субсидия  на строительство модульных котельных (за счет средств областного бюджета 2013 года)</t>
  </si>
  <si>
    <t>Остаток на 01.01.    2014г.</t>
  </si>
  <si>
    <t>Получено  бюджетом МО области в 2014 году</t>
  </si>
  <si>
    <t>Кассовый расход за 2014 год ( с учетом остатка прошлых лет)</t>
  </si>
  <si>
    <t>Остаток на 01.01.  2015г.</t>
  </si>
  <si>
    <t>Восста-новлено остатков прошлых лет</t>
  </si>
  <si>
    <t>Информация о расходовании субсидий и иных межбюджетных трансфертов, полученных за счет средств федерального и областного бюджетов на проведение мероприятий инвестиционного характера, а также на предоставление социальных выплат гражданам на приобретение (строительство) жилых помещений за 2014 год</t>
  </si>
  <si>
    <t>Иные межбюджетные трансферты на погашение кредиторской задолженности  за выполненные в 2013 году объемы работ по проведению мероприятий в сфере водоснабжения населения</t>
  </si>
  <si>
    <t>Иные межбюджетные трансферты на погашение кредиторской задолженности за выполненные в 2013 году объемы работ по строительству и (или) реконструкции объектов водоснабжения, водоотведения и очистки сточных вод</t>
  </si>
  <si>
    <t>Приложение № 2</t>
  </si>
  <si>
    <t>Руководитель финансового органа</t>
  </si>
  <si>
    <t>Исполнитель</t>
  </si>
  <si>
    <t>(подпись)</t>
  </si>
  <si>
    <t>(Ф.И.О.)</t>
  </si>
  <si>
    <t>(телефон)</t>
  </si>
  <si>
    <t>№</t>
  </si>
  <si>
    <t>Субсидия на обеспечение деяельности муниципальных бизнес-инкубаторов</t>
  </si>
  <si>
    <t>Субсидия на софинансирование расходных обязательств муниципальных районов и городских округов области по реализации мероприятий муниципальных программ развития малого и среднего предпринимательства (за счет средств федерального бюджета  и областного бюджета)</t>
  </si>
  <si>
    <t>развитие водоснабжения в сельской местности</t>
  </si>
  <si>
    <t>развитие газификации в сельской местности</t>
  </si>
  <si>
    <t>развитие сети общеобразовательных организаций в сельской местности</t>
  </si>
  <si>
    <t>развитие сети фельдшерско-акушерских пунктов и (или) офисов врачей общей практики в сельской местности</t>
  </si>
  <si>
    <t>Иные межбюджетные трансферты на погашение кредиторской задолженности за выполненные в 2013 году объемы работ по развитию социальной и инженерной инфраструктуры в сельской местности, всего:</t>
  </si>
  <si>
    <t>Субсидия на реконструкцию котельных и наружных трубопроводов (ЗАТО)</t>
  </si>
  <si>
    <t>Иные межбюджетные трансферты на проведение неотложных аварийно-восстановительных работ на автомобильных дорогах местного значения и мостах в границах муниципальных районов и населенных пунктов поселений (Резервный фонд Правительства РФ)</t>
  </si>
  <si>
    <t>Субсидия на реализацию по повышению энергоэффективности на энергоемких объектах и в системах теплоснабжения организаций коммунального хозяйства (за счет средств федерального бюджета остатки 2012 и 2013 годов)</t>
  </si>
  <si>
    <t>Субсидия на обеспечение мероприятий по капитальному ремонту общего имущества многоквартирных домов</t>
  </si>
  <si>
    <t>Субсидия на реализацию мероприятий муниципальных программ развития малого и среднего предпринимательства монопрофильных муниципальных образований (за счет средств областного и федерального бюджетов)</t>
  </si>
  <si>
    <t>Субсидия на комплексное обустройство населенных пунктов, расположенных в сельской местности, объектами социальной и инженерной инфраструктуры, всего:</t>
  </si>
  <si>
    <t>Субсидии бюджетам на софинансирование мероприятий по строительству муниципальных общеобразовательных учреждений в рамках реализации мероприятий долгосрочной областной целевой программы"Дополнительные меры по улучшению демографической ситуации в Саратовской области" 2011-2013 годы (за счет остатков прошлых лет)</t>
  </si>
  <si>
    <t>Иные межбюджетные трансферты на проведение неотложных аварийно-восстановительных работ на мостовом переходе, подвесном мосту, объектах водоснабжения и водоотведения (Резервный фонд Правительства РФ)</t>
  </si>
  <si>
    <t xml:space="preserve"> 116 1003 9507570 322 262</t>
  </si>
  <si>
    <t xml:space="preserve"> 116 1003 9807570 322 262</t>
  </si>
  <si>
    <t xml:space="preserve"> 116 1003 9505020 322 262</t>
  </si>
  <si>
    <t xml:space="preserve"> 116 1003 9805020 322 262</t>
  </si>
  <si>
    <t xml:space="preserve"> 116 1003 7002000 322 262</t>
  </si>
  <si>
    <t xml:space="preserve"> </t>
  </si>
  <si>
    <t>А.С. Струков</t>
  </si>
  <si>
    <t>117 0502 982799 414 310</t>
  </si>
  <si>
    <t>117 0502 9507850 414 310</t>
  </si>
  <si>
    <t>123 0501 9509502 412 310</t>
  </si>
  <si>
    <t>123 0501 9509602 412 310</t>
  </si>
  <si>
    <t>123 0501 9709602 412 310</t>
  </si>
  <si>
    <t>123 0501 7002Ж00 412 310</t>
  </si>
  <si>
    <t>117 0501 9509501 810 242</t>
  </si>
  <si>
    <t>117 0501 9509601 810 242</t>
  </si>
  <si>
    <t>117 0501 9709601 810 242</t>
  </si>
  <si>
    <t>Возвращено в областной бюджет остатков прошлых лет</t>
  </si>
  <si>
    <t>23-50-91</t>
  </si>
  <si>
    <t>Д.И. Крюченков</t>
  </si>
  <si>
    <t>121 0412 9505064 810 242</t>
  </si>
  <si>
    <t>121 0412 9507620 810 242</t>
  </si>
  <si>
    <t>121 0412 1500000 810 242</t>
  </si>
</sst>
</file>

<file path=xl/styles.xml><?xml version="1.0" encoding="utf-8"?>
<styleSheet xmlns="http://schemas.openxmlformats.org/spreadsheetml/2006/main">
  <numFmts count="1">
    <numFmt numFmtId="164" formatCode="0.000"/>
  </numFmts>
  <fonts count="1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i/>
      <sz val="10"/>
      <color theme="4"/>
      <name val="Times New Roman"/>
      <family val="1"/>
      <charset val="204"/>
    </font>
    <font>
      <sz val="12"/>
      <name val="Times New Roman"/>
      <family val="1"/>
      <charset val="204"/>
    </font>
    <font>
      <sz val="9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49" fontId="2" fillId="0" borderId="0" xfId="0" applyNumberFormat="1" applyFont="1"/>
    <xf numFmtId="164" fontId="2" fillId="0" borderId="0" xfId="0" applyNumberFormat="1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right"/>
    </xf>
    <xf numFmtId="0" fontId="8" fillId="0" borderId="0" xfId="0" applyFont="1" applyFill="1" applyBorder="1" applyAlignment="1">
      <alignment horizontal="left" vertical="top" wrapText="1"/>
    </xf>
    <xf numFmtId="0" fontId="0" fillId="0" borderId="0" xfId="0" applyBorder="1"/>
    <xf numFmtId="0" fontId="2" fillId="0" borderId="0" xfId="0" applyFont="1" applyAlignment="1">
      <alignment vertical="top"/>
    </xf>
    <xf numFmtId="0" fontId="7" fillId="0" borderId="0" xfId="0" applyFont="1" applyBorder="1" applyAlignment="1"/>
    <xf numFmtId="0" fontId="7" fillId="0" borderId="3" xfId="0" applyFont="1" applyBorder="1" applyAlignment="1">
      <alignment horizontal="right" vertical="top"/>
    </xf>
    <xf numFmtId="0" fontId="7" fillId="0" borderId="3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0" fillId="0" borderId="0" xfId="0" applyFont="1"/>
    <xf numFmtId="49" fontId="2" fillId="0" borderId="3" xfId="0" applyNumberFormat="1" applyFont="1" applyFill="1" applyBorder="1" applyAlignment="1">
      <alignment horizontal="left" wrapText="1"/>
    </xf>
    <xf numFmtId="4" fontId="10" fillId="0" borderId="3" xfId="0" applyNumberFormat="1" applyFont="1" applyBorder="1" applyAlignment="1">
      <alignment horizontal="right"/>
    </xf>
    <xf numFmtId="4" fontId="10" fillId="0" borderId="0" xfId="0" applyNumberFormat="1" applyFont="1" applyAlignment="1">
      <alignment horizontal="right"/>
    </xf>
    <xf numFmtId="0" fontId="2" fillId="0" borderId="0" xfId="0" applyFont="1" applyBorder="1" applyAlignment="1">
      <alignment horizontal="center"/>
    </xf>
    <xf numFmtId="4" fontId="10" fillId="0" borderId="3" xfId="0" applyNumberFormat="1" applyFont="1" applyFill="1" applyBorder="1" applyAlignment="1">
      <alignment horizontal="righ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vertical="top"/>
    </xf>
    <xf numFmtId="0" fontId="6" fillId="0" borderId="8" xfId="0" applyFont="1" applyBorder="1" applyAlignment="1">
      <alignment horizontal="center" vertical="top" wrapText="1"/>
    </xf>
    <xf numFmtId="0" fontId="9" fillId="0" borderId="0" xfId="0" applyFont="1" applyAlignment="1">
      <alignment horizontal="left"/>
    </xf>
    <xf numFmtId="0" fontId="7" fillId="0" borderId="8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01"/>
  <sheetViews>
    <sheetView tabSelected="1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F28" sqref="F28"/>
    </sheetView>
  </sheetViews>
  <sheetFormatPr defaultRowHeight="12.75"/>
  <cols>
    <col min="1" max="1" width="2.7109375" customWidth="1"/>
    <col min="2" max="2" width="27" customWidth="1"/>
    <col min="3" max="3" width="12.140625" customWidth="1"/>
    <col min="4" max="4" width="10.42578125" customWidth="1"/>
    <col min="5" max="5" width="12" customWidth="1"/>
    <col min="6" max="6" width="13.140625" customWidth="1"/>
    <col min="7" max="7" width="12" customWidth="1"/>
    <col min="8" max="8" width="11.7109375" customWidth="1"/>
    <col min="9" max="9" width="11.7109375" bestFit="1" customWidth="1"/>
    <col min="10" max="10" width="10" customWidth="1"/>
    <col min="11" max="12" width="10" bestFit="1" customWidth="1"/>
    <col min="13" max="13" width="11.28515625" customWidth="1"/>
    <col min="14" max="14" width="10" bestFit="1" customWidth="1"/>
    <col min="15" max="15" width="11.42578125" customWidth="1"/>
    <col min="16" max="16" width="12.140625" customWidth="1"/>
    <col min="17" max="17" width="12.85546875" customWidth="1"/>
    <col min="18" max="18" width="11.7109375" bestFit="1" customWidth="1"/>
    <col min="19" max="19" width="14" customWidth="1"/>
    <col min="20" max="20" width="14.5703125" customWidth="1"/>
    <col min="21" max="21" width="13.7109375" customWidth="1"/>
    <col min="22" max="22" width="11.7109375" bestFit="1" customWidth="1"/>
    <col min="23" max="23" width="11.7109375" customWidth="1"/>
    <col min="24" max="24" width="11.42578125" customWidth="1"/>
    <col min="25" max="25" width="11.7109375" customWidth="1"/>
  </cols>
  <sheetData>
    <row r="1" spans="1:25" ht="21.75" customHeight="1">
      <c r="X1" s="13" t="s">
        <v>21</v>
      </c>
    </row>
    <row r="2" spans="1:25" ht="34.5" customHeight="1">
      <c r="B2" s="29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30"/>
      <c r="X2" s="30"/>
      <c r="Y2" s="30"/>
    </row>
    <row r="3" spans="1:25" ht="13.5" customHeight="1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5"/>
      <c r="V3" s="6"/>
      <c r="Y3" s="10" t="s">
        <v>1</v>
      </c>
    </row>
    <row r="4" spans="1:25" ht="33" customHeight="1">
      <c r="A4" s="26" t="s">
        <v>27</v>
      </c>
      <c r="B4" s="26" t="s">
        <v>2</v>
      </c>
      <c r="C4" s="26" t="s">
        <v>13</v>
      </c>
      <c r="D4" s="34" t="s">
        <v>5</v>
      </c>
      <c r="E4" s="35"/>
      <c r="F4" s="26" t="s">
        <v>11</v>
      </c>
      <c r="G4" s="34" t="s">
        <v>5</v>
      </c>
      <c r="H4" s="35"/>
      <c r="I4" s="36"/>
      <c r="J4" s="28" t="s">
        <v>17</v>
      </c>
      <c r="K4" s="28" t="s">
        <v>5</v>
      </c>
      <c r="L4" s="28"/>
      <c r="M4" s="28" t="s">
        <v>59</v>
      </c>
      <c r="N4" s="28" t="s">
        <v>5</v>
      </c>
      <c r="O4" s="28"/>
      <c r="P4" s="28" t="s">
        <v>14</v>
      </c>
      <c r="Q4" s="28" t="s">
        <v>5</v>
      </c>
      <c r="R4" s="28"/>
      <c r="S4" s="26" t="s">
        <v>15</v>
      </c>
      <c r="T4" s="34" t="s">
        <v>5</v>
      </c>
      <c r="U4" s="35"/>
      <c r="V4" s="36"/>
      <c r="W4" s="26" t="s">
        <v>16</v>
      </c>
      <c r="X4" s="28" t="s">
        <v>5</v>
      </c>
      <c r="Y4" s="28"/>
    </row>
    <row r="5" spans="1:25" ht="70.5" customHeight="1">
      <c r="A5" s="31"/>
      <c r="B5" s="31"/>
      <c r="C5" s="33"/>
      <c r="D5" s="8" t="s">
        <v>6</v>
      </c>
      <c r="E5" s="7" t="s">
        <v>7</v>
      </c>
      <c r="F5" s="33"/>
      <c r="G5" s="8" t="s">
        <v>6</v>
      </c>
      <c r="H5" s="7" t="s">
        <v>7</v>
      </c>
      <c r="I5" s="7" t="s">
        <v>8</v>
      </c>
      <c r="J5" s="28"/>
      <c r="K5" s="9" t="s">
        <v>6</v>
      </c>
      <c r="L5" s="9" t="s">
        <v>7</v>
      </c>
      <c r="M5" s="28"/>
      <c r="N5" s="9" t="s">
        <v>6</v>
      </c>
      <c r="O5" s="9" t="s">
        <v>7</v>
      </c>
      <c r="P5" s="28"/>
      <c r="Q5" s="8" t="s">
        <v>6</v>
      </c>
      <c r="R5" s="7" t="s">
        <v>7</v>
      </c>
      <c r="S5" s="31"/>
      <c r="T5" s="8" t="s">
        <v>6</v>
      </c>
      <c r="U5" s="7" t="s">
        <v>7</v>
      </c>
      <c r="V5" s="7" t="s">
        <v>8</v>
      </c>
      <c r="W5" s="27"/>
      <c r="X5" s="7" t="s">
        <v>6</v>
      </c>
      <c r="Y5" s="7" t="s">
        <v>7</v>
      </c>
    </row>
    <row r="6" spans="1:25" ht="49.5" customHeight="1">
      <c r="A6" s="15">
        <v>1</v>
      </c>
      <c r="B6" s="16" t="s">
        <v>3</v>
      </c>
      <c r="C6" s="20"/>
      <c r="D6" s="20"/>
      <c r="E6" s="20"/>
      <c r="F6" s="20">
        <f>SUM(F7:F10)</f>
        <v>1657315961.3200002</v>
      </c>
      <c r="G6" s="20">
        <f t="shared" ref="G6:V6" si="0">SUM(G7:G10)</f>
        <v>862039559.65999997</v>
      </c>
      <c r="H6" s="20">
        <f t="shared" si="0"/>
        <v>486247311.47000003</v>
      </c>
      <c r="I6" s="20">
        <f t="shared" si="0"/>
        <v>309029090.19</v>
      </c>
      <c r="J6" s="20">
        <f t="shared" si="0"/>
        <v>5316446.4799999995</v>
      </c>
      <c r="K6" s="20">
        <f t="shared" si="0"/>
        <v>4217309.8499999996</v>
      </c>
      <c r="L6" s="20">
        <f t="shared" si="0"/>
        <v>1099136.6299999999</v>
      </c>
      <c r="M6" s="20">
        <f t="shared" si="0"/>
        <v>5316446.4799999995</v>
      </c>
      <c r="N6" s="20">
        <f t="shared" si="0"/>
        <v>4217309.8499999996</v>
      </c>
      <c r="O6" s="20">
        <f t="shared" si="0"/>
        <v>1099136.6299999999</v>
      </c>
      <c r="P6" s="20">
        <f t="shared" si="0"/>
        <v>406772476.01999998</v>
      </c>
      <c r="Q6" s="20">
        <f t="shared" si="0"/>
        <v>406223086.75</v>
      </c>
      <c r="R6" s="20">
        <f t="shared" si="0"/>
        <v>549389.27</v>
      </c>
      <c r="S6" s="20">
        <f t="shared" si="0"/>
        <v>553902333.29999995</v>
      </c>
      <c r="T6" s="20">
        <f t="shared" si="0"/>
        <v>406223086.75</v>
      </c>
      <c r="U6" s="20">
        <f t="shared" si="0"/>
        <v>549389.27</v>
      </c>
      <c r="V6" s="20">
        <f t="shared" si="0"/>
        <v>147129857.28</v>
      </c>
      <c r="W6" s="20"/>
      <c r="X6" s="20"/>
      <c r="Y6" s="20"/>
    </row>
    <row r="7" spans="1:25">
      <c r="A7" s="15"/>
      <c r="B7" s="19" t="s">
        <v>52</v>
      </c>
      <c r="C7" s="20"/>
      <c r="D7" s="20"/>
      <c r="E7" s="20"/>
      <c r="F7" s="20">
        <v>862039559.65999997</v>
      </c>
      <c r="G7" s="20">
        <v>862039559.65999997</v>
      </c>
      <c r="H7" s="21"/>
      <c r="I7" s="20"/>
      <c r="J7" s="20">
        <v>4217309.8499999996</v>
      </c>
      <c r="K7" s="20">
        <v>4217309.8499999996</v>
      </c>
      <c r="L7" s="20"/>
      <c r="M7" s="20">
        <v>4217309.8499999996</v>
      </c>
      <c r="N7" s="20">
        <v>4217309.8499999996</v>
      </c>
      <c r="O7" s="20"/>
      <c r="P7" s="20">
        <v>406223086.75</v>
      </c>
      <c r="Q7" s="20">
        <v>406223086.75</v>
      </c>
      <c r="R7" s="21"/>
      <c r="S7" s="20">
        <v>406223086.75</v>
      </c>
      <c r="T7" s="20">
        <v>406223086.75</v>
      </c>
      <c r="U7" s="21"/>
      <c r="V7" s="20"/>
      <c r="W7" s="20"/>
      <c r="X7" s="20"/>
      <c r="Y7" s="20"/>
    </row>
    <row r="8" spans="1:25">
      <c r="A8" s="15"/>
      <c r="B8" s="19" t="s">
        <v>53</v>
      </c>
      <c r="C8" s="20"/>
      <c r="D8" s="20"/>
      <c r="E8" s="20"/>
      <c r="F8" s="20">
        <v>486247311.47000003</v>
      </c>
      <c r="G8" s="20"/>
      <c r="H8" s="20">
        <v>486247311.47000003</v>
      </c>
      <c r="I8" s="20"/>
      <c r="J8" s="20">
        <v>1099136.6299999999</v>
      </c>
      <c r="K8" s="20"/>
      <c r="L8" s="20">
        <v>1099136.6299999999</v>
      </c>
      <c r="M8" s="20">
        <v>1099136.6299999999</v>
      </c>
      <c r="N8" s="20"/>
      <c r="O8" s="20">
        <v>1099136.6299999999</v>
      </c>
      <c r="P8" s="20">
        <v>549389.27</v>
      </c>
      <c r="Q8" s="20"/>
      <c r="R8" s="20">
        <v>549389.27</v>
      </c>
      <c r="S8" s="20">
        <v>549389.27</v>
      </c>
      <c r="T8" s="20"/>
      <c r="U8" s="20">
        <v>549389.27</v>
      </c>
      <c r="V8" s="20"/>
      <c r="W8" s="20"/>
      <c r="X8" s="20"/>
      <c r="Y8" s="20"/>
    </row>
    <row r="9" spans="1:25">
      <c r="A9" s="15"/>
      <c r="B9" s="19" t="s">
        <v>54</v>
      </c>
      <c r="C9" s="20"/>
      <c r="D9" s="20"/>
      <c r="E9" s="20"/>
      <c r="F9" s="20">
        <v>161904250.00999999</v>
      </c>
      <c r="G9" s="20"/>
      <c r="H9" s="20"/>
      <c r="I9" s="20">
        <v>161904250.00999999</v>
      </c>
      <c r="J9" s="20"/>
      <c r="K9" s="20"/>
      <c r="L9" s="20"/>
      <c r="M9" s="20"/>
      <c r="N9" s="20"/>
      <c r="O9" s="20"/>
      <c r="P9" s="20"/>
      <c r="Q9" s="20"/>
      <c r="R9" s="20"/>
      <c r="S9" s="20">
        <v>5017.1000000000004</v>
      </c>
      <c r="T9" s="20"/>
      <c r="U9" s="20"/>
      <c r="V9" s="20">
        <v>5017.1000000000004</v>
      </c>
      <c r="W9" s="20"/>
      <c r="X9" s="20"/>
      <c r="Y9" s="20"/>
    </row>
    <row r="10" spans="1:25">
      <c r="A10" s="15"/>
      <c r="B10" s="19" t="s">
        <v>55</v>
      </c>
      <c r="C10" s="20"/>
      <c r="D10" s="20"/>
      <c r="E10" s="20"/>
      <c r="F10" s="20">
        <v>147124840.18000001</v>
      </c>
      <c r="G10" s="20"/>
      <c r="H10" s="20"/>
      <c r="I10" s="20">
        <v>147124840.18000001</v>
      </c>
      <c r="J10" s="20"/>
      <c r="K10" s="20"/>
      <c r="L10" s="20"/>
      <c r="M10" s="20"/>
      <c r="N10" s="20"/>
      <c r="O10" s="20"/>
      <c r="P10" s="20"/>
      <c r="Q10" s="20"/>
      <c r="R10" s="20"/>
      <c r="S10" s="20">
        <v>147124840.18000001</v>
      </c>
      <c r="T10" s="20"/>
      <c r="U10" s="20"/>
      <c r="V10" s="20">
        <v>147124840.18000001</v>
      </c>
      <c r="W10" s="20"/>
      <c r="X10" s="20"/>
      <c r="Y10" s="20"/>
    </row>
    <row r="11" spans="1:25" ht="51" customHeight="1">
      <c r="A11" s="15">
        <v>2</v>
      </c>
      <c r="B11" s="16" t="s">
        <v>38</v>
      </c>
      <c r="C11" s="20"/>
      <c r="D11" s="20"/>
      <c r="E11" s="20"/>
      <c r="F11" s="20">
        <v>143587042.90000001</v>
      </c>
      <c r="G11" s="20">
        <v>77996482.859999999</v>
      </c>
      <c r="H11" s="20">
        <v>32795280.02</v>
      </c>
      <c r="I11" s="20">
        <v>32795280.02</v>
      </c>
      <c r="J11" s="20"/>
      <c r="K11" s="20"/>
      <c r="L11" s="20"/>
      <c r="M11" s="20"/>
      <c r="N11" s="20"/>
      <c r="O11" s="20"/>
      <c r="P11" s="20">
        <v>110791762.88</v>
      </c>
      <c r="Q11" s="20">
        <v>77996482.859999999</v>
      </c>
      <c r="R11" s="20">
        <v>32795280.02</v>
      </c>
      <c r="S11" s="20">
        <v>143587042.90000001</v>
      </c>
      <c r="T11" s="20">
        <v>77996482.859999999</v>
      </c>
      <c r="U11" s="20">
        <v>32795280.02</v>
      </c>
      <c r="V11" s="20">
        <v>32795280.02</v>
      </c>
      <c r="W11" s="20"/>
      <c r="X11" s="20"/>
      <c r="Y11" s="20"/>
    </row>
    <row r="12" spans="1:25">
      <c r="A12" s="15"/>
      <c r="B12" s="19" t="s">
        <v>56</v>
      </c>
      <c r="C12" s="20"/>
      <c r="D12" s="20"/>
      <c r="E12" s="20"/>
      <c r="F12" s="20"/>
      <c r="G12" s="20">
        <v>77996482.859999999</v>
      </c>
      <c r="H12" s="20"/>
      <c r="I12" s="20"/>
      <c r="J12" s="20"/>
      <c r="K12" s="20"/>
      <c r="L12" s="20"/>
      <c r="M12" s="20"/>
      <c r="N12" s="20"/>
      <c r="O12" s="20"/>
      <c r="P12" s="20"/>
      <c r="Q12" s="20">
        <v>77996482.859999999</v>
      </c>
      <c r="R12" s="20"/>
      <c r="S12" s="20"/>
      <c r="T12" s="20">
        <v>77996482.859999999</v>
      </c>
      <c r="U12" s="20"/>
      <c r="V12" s="20"/>
      <c r="W12" s="20"/>
      <c r="X12" s="20"/>
      <c r="Y12" s="20"/>
    </row>
    <row r="13" spans="1:25">
      <c r="A13" s="15"/>
      <c r="B13" s="19" t="s">
        <v>57</v>
      </c>
      <c r="C13" s="20"/>
      <c r="D13" s="20"/>
      <c r="E13" s="20"/>
      <c r="F13" s="20"/>
      <c r="G13" s="20"/>
      <c r="H13" s="20">
        <v>32795280.02</v>
      </c>
      <c r="I13" s="20"/>
      <c r="J13" s="20"/>
      <c r="K13" s="20"/>
      <c r="L13" s="20"/>
      <c r="M13" s="20" t="s">
        <v>48</v>
      </c>
      <c r="N13" s="20"/>
      <c r="O13" s="20"/>
      <c r="P13" s="20"/>
      <c r="Q13" s="20"/>
      <c r="R13" s="20">
        <v>32795280.02</v>
      </c>
      <c r="S13" s="20"/>
      <c r="T13" s="20"/>
      <c r="U13" s="20">
        <v>32795280.02</v>
      </c>
      <c r="V13" s="20"/>
      <c r="W13" s="20"/>
      <c r="X13" s="20"/>
      <c r="Y13" s="20"/>
    </row>
    <row r="14" spans="1:25">
      <c r="A14" s="15"/>
      <c r="B14" s="19" t="s">
        <v>58</v>
      </c>
      <c r="C14" s="20"/>
      <c r="D14" s="20"/>
      <c r="E14" s="20"/>
      <c r="F14" s="20"/>
      <c r="G14" s="20"/>
      <c r="H14" s="20"/>
      <c r="I14" s="20">
        <v>32795280.02</v>
      </c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>
        <v>32795280.02</v>
      </c>
      <c r="W14" s="20"/>
      <c r="X14" s="20"/>
      <c r="Y14" s="20"/>
    </row>
    <row r="15" spans="1:25" ht="43.5" customHeight="1">
      <c r="A15" s="15">
        <v>3</v>
      </c>
      <c r="B15" s="16" t="s">
        <v>10</v>
      </c>
      <c r="C15" s="20">
        <f>SUM(C16:C20)</f>
        <v>9324786.9700000007</v>
      </c>
      <c r="D15" s="20">
        <f t="shared" ref="D15:Y15" si="1">SUM(D16:D20)</f>
        <v>2797607.07</v>
      </c>
      <c r="E15" s="20">
        <f t="shared" si="1"/>
        <v>6527179.9000000004</v>
      </c>
      <c r="F15" s="20">
        <f t="shared" si="1"/>
        <v>12353297.6</v>
      </c>
      <c r="G15" s="20">
        <f t="shared" si="1"/>
        <v>3603526.86</v>
      </c>
      <c r="H15" s="20">
        <f t="shared" si="1"/>
        <v>8151670.7400000002</v>
      </c>
      <c r="I15" s="20">
        <f t="shared" si="1"/>
        <v>598100</v>
      </c>
      <c r="J15" s="20">
        <f t="shared" si="1"/>
        <v>8847254</v>
      </c>
      <c r="K15" s="20">
        <f t="shared" si="1"/>
        <v>2665772.0699999998</v>
      </c>
      <c r="L15" s="20">
        <f t="shared" si="1"/>
        <v>6181481.9299999997</v>
      </c>
      <c r="M15" s="20">
        <f t="shared" si="1"/>
        <v>477532.97000000067</v>
      </c>
      <c r="N15" s="20">
        <f t="shared" si="1"/>
        <v>131835</v>
      </c>
      <c r="O15" s="20">
        <f t="shared" si="1"/>
        <v>345697.97</v>
      </c>
      <c r="P15" s="20">
        <f t="shared" si="1"/>
        <v>11755197.6</v>
      </c>
      <c r="Q15" s="20">
        <f t="shared" si="1"/>
        <v>3603526.86</v>
      </c>
      <c r="R15" s="20">
        <f t="shared" si="1"/>
        <v>8151670.7400000002</v>
      </c>
      <c r="S15" s="20">
        <f t="shared" si="1"/>
        <v>7531125</v>
      </c>
      <c r="T15" s="20">
        <f t="shared" si="1"/>
        <v>2184026.25</v>
      </c>
      <c r="U15" s="20">
        <f t="shared" si="1"/>
        <v>5134661.25</v>
      </c>
      <c r="V15" s="20">
        <f t="shared" si="1"/>
        <v>212437.5</v>
      </c>
      <c r="W15" s="20">
        <f t="shared" si="1"/>
        <v>13669426.6</v>
      </c>
      <c r="X15" s="20">
        <f t="shared" si="1"/>
        <v>4085272.6799999997</v>
      </c>
      <c r="Y15" s="20">
        <f t="shared" si="1"/>
        <v>9198491.4199999999</v>
      </c>
    </row>
    <row r="16" spans="1:25" ht="43.5" customHeight="1">
      <c r="A16" s="15"/>
      <c r="B16" s="19" t="s">
        <v>43</v>
      </c>
      <c r="C16" s="20"/>
      <c r="D16" s="20"/>
      <c r="E16" s="20"/>
      <c r="F16" s="20">
        <v>8151670.7400000002</v>
      </c>
      <c r="G16" s="20"/>
      <c r="H16" s="20">
        <v>8151670.7400000002</v>
      </c>
      <c r="I16" s="20"/>
      <c r="J16" s="20"/>
      <c r="K16" s="20"/>
      <c r="L16" s="20"/>
      <c r="M16" s="20"/>
      <c r="N16" s="20"/>
      <c r="O16" s="20"/>
      <c r="P16" s="20">
        <v>8151670.7400000002</v>
      </c>
      <c r="Q16" s="20"/>
      <c r="R16" s="20">
        <v>8151670.7400000002</v>
      </c>
      <c r="S16" s="20"/>
      <c r="T16" s="20"/>
      <c r="U16" s="20"/>
      <c r="V16" s="20"/>
      <c r="W16" s="20">
        <v>8151670.7400000002</v>
      </c>
      <c r="X16" s="20"/>
      <c r="Y16" s="20">
        <v>8151670.7400000002</v>
      </c>
    </row>
    <row r="17" spans="1:25" ht="43.5" customHeight="1">
      <c r="A17" s="15"/>
      <c r="B17" s="19" t="s">
        <v>44</v>
      </c>
      <c r="C17" s="20">
        <v>6527179.9000000004</v>
      </c>
      <c r="D17" s="20"/>
      <c r="E17" s="20">
        <v>6527179.9000000004</v>
      </c>
      <c r="F17" s="20"/>
      <c r="G17" s="20"/>
      <c r="H17" s="20"/>
      <c r="I17" s="20"/>
      <c r="J17" s="20">
        <v>6181481.9299999997</v>
      </c>
      <c r="K17" s="20"/>
      <c r="L17" s="20">
        <v>6181481.9299999997</v>
      </c>
      <c r="M17" s="20">
        <f>C17-L17</f>
        <v>345697.97000000067</v>
      </c>
      <c r="N17" s="20"/>
      <c r="O17" s="20">
        <v>345697.97</v>
      </c>
      <c r="P17" s="20"/>
      <c r="Q17" s="20"/>
      <c r="R17" s="20"/>
      <c r="S17" s="20">
        <v>5134661.25</v>
      </c>
      <c r="T17" s="20"/>
      <c r="U17" s="20">
        <v>5134661.25</v>
      </c>
      <c r="V17" s="20"/>
      <c r="W17" s="20">
        <v>1046820.68</v>
      </c>
      <c r="X17" s="20"/>
      <c r="Y17" s="20">
        <v>1046820.68</v>
      </c>
    </row>
    <row r="18" spans="1:25" ht="43.5" customHeight="1">
      <c r="A18" s="15"/>
      <c r="B18" s="19" t="s">
        <v>45</v>
      </c>
      <c r="C18" s="20"/>
      <c r="D18" s="20"/>
      <c r="E18" s="20"/>
      <c r="F18" s="20">
        <v>3603526.86</v>
      </c>
      <c r="G18" s="20">
        <v>3603526.86</v>
      </c>
      <c r="H18" s="20"/>
      <c r="I18" s="20"/>
      <c r="J18" s="20"/>
      <c r="K18" s="20"/>
      <c r="L18" s="20"/>
      <c r="M18" s="20"/>
      <c r="N18" s="20"/>
      <c r="O18" s="20"/>
      <c r="P18" s="20">
        <v>3603526.86</v>
      </c>
      <c r="Q18" s="20">
        <v>3603526.86</v>
      </c>
      <c r="R18" s="20"/>
      <c r="S18" s="20"/>
      <c r="T18" s="20"/>
      <c r="U18" s="20"/>
      <c r="V18" s="20"/>
      <c r="W18" s="20">
        <v>3603526.86</v>
      </c>
      <c r="X18" s="20">
        <v>3603526.86</v>
      </c>
      <c r="Y18" s="20"/>
    </row>
    <row r="19" spans="1:25">
      <c r="A19" s="15"/>
      <c r="B19" s="19" t="s">
        <v>46</v>
      </c>
      <c r="C19" s="20">
        <v>2797607.07</v>
      </c>
      <c r="D19" s="20">
        <v>2797607.07</v>
      </c>
      <c r="E19" s="20"/>
      <c r="F19" s="20"/>
      <c r="G19" s="20"/>
      <c r="H19" s="20"/>
      <c r="I19" s="20"/>
      <c r="J19" s="20">
        <v>2665772.0699999998</v>
      </c>
      <c r="K19" s="20">
        <v>2665772.0699999998</v>
      </c>
      <c r="L19" s="20"/>
      <c r="M19" s="20">
        <f>C19-J19</f>
        <v>131835</v>
      </c>
      <c r="N19" s="20">
        <v>131835</v>
      </c>
      <c r="O19" s="20"/>
      <c r="P19" s="20"/>
      <c r="Q19" s="20"/>
      <c r="R19" s="20"/>
      <c r="S19" s="20">
        <v>2184026.25</v>
      </c>
      <c r="T19" s="20">
        <v>2184026.25</v>
      </c>
      <c r="U19" s="20"/>
      <c r="V19" s="20"/>
      <c r="W19" s="20">
        <v>481745.82</v>
      </c>
      <c r="X19" s="20">
        <v>481745.82</v>
      </c>
      <c r="Y19" s="20"/>
    </row>
    <row r="20" spans="1:25">
      <c r="A20" s="15"/>
      <c r="B20" s="19" t="s">
        <v>47</v>
      </c>
      <c r="C20" s="20"/>
      <c r="D20" s="20"/>
      <c r="E20" s="20"/>
      <c r="F20" s="20">
        <v>598100</v>
      </c>
      <c r="G20" s="20"/>
      <c r="H20" s="20"/>
      <c r="I20" s="20">
        <v>598100</v>
      </c>
      <c r="J20" s="20"/>
      <c r="K20" s="20"/>
      <c r="L20" s="20"/>
      <c r="M20" s="20"/>
      <c r="N20" s="20"/>
      <c r="O20" s="20"/>
      <c r="P20" s="20"/>
      <c r="Q20" s="20"/>
      <c r="R20" s="20"/>
      <c r="S20" s="20">
        <v>212437.5</v>
      </c>
      <c r="T20" s="20"/>
      <c r="U20" s="20"/>
      <c r="V20" s="20">
        <v>212437.5</v>
      </c>
      <c r="W20" s="20">
        <f>F20-S20</f>
        <v>385662.5</v>
      </c>
      <c r="X20" s="20"/>
      <c r="Y20" s="20"/>
    </row>
    <row r="21" spans="1:25" ht="121.5" customHeight="1">
      <c r="A21" s="15">
        <v>4</v>
      </c>
      <c r="B21" s="16" t="s">
        <v>37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</row>
    <row r="22" spans="1:25" ht="25.5">
      <c r="A22" s="15"/>
      <c r="B22" s="17" t="s">
        <v>4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</row>
    <row r="23" spans="1:25" ht="25.5">
      <c r="A23" s="15"/>
      <c r="B23" s="17" t="s">
        <v>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</row>
    <row r="24" spans="1:25" ht="55.5" customHeight="1">
      <c r="A24" s="15">
        <v>5</v>
      </c>
      <c r="B24" s="16" t="s">
        <v>12</v>
      </c>
      <c r="C24" s="20">
        <v>15000000</v>
      </c>
      <c r="D24" s="20"/>
      <c r="E24" s="20">
        <v>15000000</v>
      </c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>
        <v>15000000</v>
      </c>
      <c r="T24" s="20"/>
      <c r="U24" s="20">
        <v>15000000</v>
      </c>
      <c r="V24" s="20"/>
      <c r="W24" s="20"/>
      <c r="X24" s="20"/>
      <c r="Y24" s="20"/>
    </row>
    <row r="25" spans="1:25">
      <c r="A25" s="15"/>
      <c r="B25" s="19" t="s">
        <v>50</v>
      </c>
      <c r="C25" s="20"/>
      <c r="D25" s="20"/>
      <c r="E25" s="20">
        <v>15000000</v>
      </c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>
        <v>15000000</v>
      </c>
      <c r="T25" s="20"/>
      <c r="U25" s="20">
        <v>15000000</v>
      </c>
      <c r="V25" s="20"/>
      <c r="W25" s="20"/>
      <c r="X25" s="20"/>
      <c r="Y25" s="20"/>
    </row>
    <row r="26" spans="1:25" ht="25.5">
      <c r="A26" s="15"/>
      <c r="B26" s="17" t="s">
        <v>4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</row>
    <row r="27" spans="1:25" ht="45.75" customHeight="1">
      <c r="A27" s="15">
        <v>6</v>
      </c>
      <c r="B27" s="16" t="s">
        <v>28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</row>
    <row r="28" spans="1:25" ht="25.5">
      <c r="A28" s="15"/>
      <c r="B28" s="17" t="s">
        <v>4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</row>
    <row r="29" spans="1:25" ht="25.5">
      <c r="A29" s="15"/>
      <c r="B29" s="17" t="s">
        <v>4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</row>
    <row r="30" spans="1:25" ht="102" customHeight="1">
      <c r="A30" s="15">
        <v>7</v>
      </c>
      <c r="B30" s="16" t="s">
        <v>39</v>
      </c>
      <c r="C30" s="20"/>
      <c r="D30" s="20"/>
      <c r="E30" s="20"/>
      <c r="F30" s="23">
        <f>G30+H30+I30</f>
        <v>8418900</v>
      </c>
      <c r="G30" s="23">
        <f>G31+G32+G33</f>
        <v>6701600</v>
      </c>
      <c r="H30" s="23">
        <f t="shared" ref="H30:I30" si="2">H31+H32+H33</f>
        <v>1675400</v>
      </c>
      <c r="I30" s="23">
        <f t="shared" si="2"/>
        <v>41900</v>
      </c>
      <c r="J30" s="20"/>
      <c r="K30" s="20"/>
      <c r="L30" s="20"/>
      <c r="M30" s="20"/>
      <c r="N30" s="20"/>
      <c r="O30" s="20"/>
      <c r="P30" s="23">
        <f>Q30+R30</f>
        <v>8377000</v>
      </c>
      <c r="Q30" s="23">
        <f>Q31+Q32+Q33</f>
        <v>6701600</v>
      </c>
      <c r="R30" s="23">
        <f>R31+R32+R33</f>
        <v>1675400</v>
      </c>
      <c r="S30" s="23">
        <f>T30+U30+V30</f>
        <v>8418900</v>
      </c>
      <c r="T30" s="23">
        <f>T31+T32+T33</f>
        <v>6701600</v>
      </c>
      <c r="U30" s="23">
        <f>U31+U32+U33</f>
        <v>1675400</v>
      </c>
      <c r="V30" s="23">
        <f>V31+V32+V33</f>
        <v>41900</v>
      </c>
      <c r="W30" s="20"/>
      <c r="X30" s="20"/>
      <c r="Y30" s="20"/>
    </row>
    <row r="31" spans="1:25">
      <c r="A31" s="15"/>
      <c r="B31" s="19" t="s">
        <v>62</v>
      </c>
      <c r="C31" s="20"/>
      <c r="D31" s="20"/>
      <c r="E31" s="20"/>
      <c r="F31" s="23"/>
      <c r="G31" s="23">
        <v>6701600</v>
      </c>
      <c r="H31" s="23"/>
      <c r="I31" s="23"/>
      <c r="J31" s="20"/>
      <c r="K31" s="20"/>
      <c r="L31" s="20"/>
      <c r="M31" s="20"/>
      <c r="N31" s="20"/>
      <c r="O31" s="20"/>
      <c r="P31" s="23"/>
      <c r="Q31" s="23">
        <v>6701600</v>
      </c>
      <c r="R31" s="23"/>
      <c r="S31" s="23"/>
      <c r="T31" s="23">
        <v>6701600</v>
      </c>
      <c r="U31" s="23"/>
      <c r="V31" s="23"/>
      <c r="W31" s="20"/>
      <c r="X31" s="20"/>
      <c r="Y31" s="20"/>
    </row>
    <row r="32" spans="1:25">
      <c r="A32" s="15"/>
      <c r="B32" s="19" t="s">
        <v>63</v>
      </c>
      <c r="C32" s="20"/>
      <c r="D32" s="20"/>
      <c r="E32" s="20"/>
      <c r="F32" s="23"/>
      <c r="G32" s="23"/>
      <c r="H32" s="23">
        <v>1675400</v>
      </c>
      <c r="I32" s="23"/>
      <c r="J32" s="20"/>
      <c r="K32" s="20"/>
      <c r="L32" s="20"/>
      <c r="M32" s="20"/>
      <c r="N32" s="20"/>
      <c r="O32" s="20"/>
      <c r="P32" s="23"/>
      <c r="Q32" s="23"/>
      <c r="R32" s="23">
        <v>1675400</v>
      </c>
      <c r="S32" s="23"/>
      <c r="T32" s="23"/>
      <c r="U32" s="23">
        <v>1675400</v>
      </c>
      <c r="V32" s="23"/>
      <c r="W32" s="20"/>
      <c r="X32" s="20"/>
      <c r="Y32" s="20"/>
    </row>
    <row r="33" spans="1:25">
      <c r="A33" s="15"/>
      <c r="B33" s="19" t="s">
        <v>64</v>
      </c>
      <c r="C33" s="20"/>
      <c r="D33" s="20"/>
      <c r="E33" s="20"/>
      <c r="F33" s="23"/>
      <c r="G33" s="23"/>
      <c r="H33" s="23"/>
      <c r="I33" s="23">
        <v>41900</v>
      </c>
      <c r="J33" s="20"/>
      <c r="K33" s="20"/>
      <c r="L33" s="20"/>
      <c r="M33" s="20"/>
      <c r="N33" s="20"/>
      <c r="O33" s="20"/>
      <c r="P33" s="23"/>
      <c r="Q33" s="23"/>
      <c r="R33" s="23"/>
      <c r="S33" s="23"/>
      <c r="T33" s="23"/>
      <c r="U33" s="23"/>
      <c r="V33" s="23">
        <v>41900</v>
      </c>
      <c r="W33" s="20"/>
      <c r="X33" s="20"/>
      <c r="Y33" s="20"/>
    </row>
    <row r="34" spans="1:25" ht="128.25" customHeight="1">
      <c r="A34" s="15">
        <v>8</v>
      </c>
      <c r="B34" s="16" t="s">
        <v>29</v>
      </c>
      <c r="C34" s="20"/>
      <c r="D34" s="20"/>
      <c r="E34" s="20"/>
      <c r="F34" s="23"/>
      <c r="G34" s="23"/>
      <c r="H34" s="23"/>
      <c r="I34" s="23"/>
      <c r="J34" s="20"/>
      <c r="K34" s="20"/>
      <c r="L34" s="20"/>
      <c r="M34" s="20"/>
      <c r="N34" s="20"/>
      <c r="O34" s="20"/>
      <c r="P34" s="23"/>
      <c r="Q34" s="23"/>
      <c r="R34" s="23"/>
      <c r="S34" s="23"/>
      <c r="T34" s="23"/>
      <c r="U34" s="23"/>
      <c r="V34" s="23"/>
      <c r="W34" s="20"/>
      <c r="X34" s="20"/>
      <c r="Y34" s="20"/>
    </row>
    <row r="35" spans="1:25" ht="25.5">
      <c r="A35" s="15"/>
      <c r="B35" s="17" t="s">
        <v>4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</row>
    <row r="36" spans="1:25" ht="25.5">
      <c r="A36" s="15"/>
      <c r="B36" s="17" t="s">
        <v>4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</row>
    <row r="37" spans="1:25" ht="78.75" customHeight="1">
      <c r="A37" s="15">
        <v>9</v>
      </c>
      <c r="B37" s="16" t="s">
        <v>40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</row>
    <row r="38" spans="1:25">
      <c r="A38" s="15"/>
      <c r="B38" s="17" t="s">
        <v>0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</row>
    <row r="39" spans="1:25" ht="25.5">
      <c r="A39" s="15"/>
      <c r="B39" s="17" t="s">
        <v>30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</row>
    <row r="40" spans="1:25" ht="25.5">
      <c r="A40" s="15"/>
      <c r="B40" s="17" t="s">
        <v>4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</row>
    <row r="41" spans="1:25" ht="25.5">
      <c r="A41" s="15"/>
      <c r="B41" s="17" t="s">
        <v>4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</row>
    <row r="42" spans="1:25" ht="25.5">
      <c r="A42" s="15"/>
      <c r="B42" s="17" t="s">
        <v>31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</row>
    <row r="43" spans="1:25" ht="25.5">
      <c r="A43" s="15"/>
      <c r="B43" s="17" t="s">
        <v>4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</row>
    <row r="44" spans="1:25" ht="25.5">
      <c r="A44" s="15"/>
      <c r="B44" s="17" t="s">
        <v>4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</row>
    <row r="45" spans="1:25" ht="56.25" customHeight="1">
      <c r="A45" s="15"/>
      <c r="B45" s="17" t="s">
        <v>32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</row>
    <row r="46" spans="1:25" ht="25.5">
      <c r="A46" s="15"/>
      <c r="B46" s="17" t="s">
        <v>4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</row>
    <row r="47" spans="1:25" ht="25.5">
      <c r="A47" s="15"/>
      <c r="B47" s="17" t="s">
        <v>4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</row>
    <row r="48" spans="1:25" ht="55.5" customHeight="1">
      <c r="A48" s="15"/>
      <c r="B48" s="17" t="s">
        <v>33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</row>
    <row r="49" spans="1:25" ht="25.5">
      <c r="A49" s="15"/>
      <c r="B49" s="17" t="s">
        <v>4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</row>
    <row r="50" spans="1:25" ht="25.5">
      <c r="A50" s="15"/>
      <c r="B50" s="17" t="s">
        <v>4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</row>
    <row r="51" spans="1:25" ht="189.75" customHeight="1">
      <c r="A51" s="15">
        <v>10</v>
      </c>
      <c r="B51" s="16" t="s">
        <v>41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</row>
    <row r="52" spans="1:25" ht="25.5">
      <c r="A52" s="15"/>
      <c r="B52" s="17" t="s">
        <v>4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</row>
    <row r="53" spans="1:25" ht="25.5">
      <c r="A53" s="15"/>
      <c r="B53" s="17" t="s">
        <v>4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</row>
    <row r="54" spans="1:25" ht="44.25" customHeight="1">
      <c r="A54" s="15">
        <v>11</v>
      </c>
      <c r="B54" s="16" t="s">
        <v>35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</row>
    <row r="55" spans="1:25" ht="25.5">
      <c r="A55" s="15"/>
      <c r="B55" s="17" t="s">
        <v>4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</row>
    <row r="56" spans="1:25" ht="25.5">
      <c r="A56" s="15"/>
      <c r="B56" s="17" t="s">
        <v>4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</row>
    <row r="57" spans="1:25" ht="90.75" customHeight="1">
      <c r="A57" s="15">
        <v>12</v>
      </c>
      <c r="B57" s="16" t="s">
        <v>19</v>
      </c>
      <c r="C57" s="20"/>
      <c r="D57" s="20"/>
      <c r="E57" s="20"/>
      <c r="F57" s="20">
        <v>2987299</v>
      </c>
      <c r="G57" s="20"/>
      <c r="H57" s="20">
        <v>2987299</v>
      </c>
      <c r="I57" s="20"/>
      <c r="J57" s="20"/>
      <c r="K57" s="20"/>
      <c r="L57" s="20"/>
      <c r="M57" s="20"/>
      <c r="N57" s="20"/>
      <c r="O57" s="20"/>
      <c r="P57" s="20">
        <v>2987299</v>
      </c>
      <c r="Q57" s="20"/>
      <c r="R57" s="20">
        <v>2987299</v>
      </c>
      <c r="S57" s="20">
        <v>2987299</v>
      </c>
      <c r="T57" s="20"/>
      <c r="U57" s="20">
        <v>2987299</v>
      </c>
      <c r="V57" s="20"/>
      <c r="W57" s="20"/>
      <c r="X57" s="20"/>
      <c r="Y57" s="20"/>
    </row>
    <row r="58" spans="1:25">
      <c r="A58" s="15"/>
      <c r="B58" s="19" t="s">
        <v>51</v>
      </c>
      <c r="C58" s="20"/>
      <c r="D58" s="20"/>
      <c r="E58" s="20"/>
      <c r="F58" s="20"/>
      <c r="G58" s="20"/>
      <c r="H58" s="20">
        <v>2987299</v>
      </c>
      <c r="I58" s="20"/>
      <c r="J58" s="20"/>
      <c r="K58" s="20"/>
      <c r="L58" s="20"/>
      <c r="M58" s="20"/>
      <c r="N58" s="20"/>
      <c r="O58" s="20"/>
      <c r="P58" s="20"/>
      <c r="Q58" s="20"/>
      <c r="R58" s="20">
        <v>2987299</v>
      </c>
      <c r="S58" s="20"/>
      <c r="T58" s="20"/>
      <c r="U58" s="20">
        <v>2987299</v>
      </c>
      <c r="V58" s="20"/>
      <c r="W58" s="20"/>
      <c r="X58" s="20"/>
      <c r="Y58" s="20"/>
    </row>
    <row r="59" spans="1:25" ht="25.5">
      <c r="A59" s="15"/>
      <c r="B59" s="17" t="s">
        <v>4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</row>
    <row r="60" spans="1:25" ht="99.75" customHeight="1">
      <c r="A60" s="15">
        <v>13</v>
      </c>
      <c r="B60" s="16" t="s">
        <v>20</v>
      </c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</row>
    <row r="61" spans="1:25" ht="25.5">
      <c r="A61" s="15"/>
      <c r="B61" s="17" t="s">
        <v>4</v>
      </c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</row>
    <row r="62" spans="1:25" ht="25.5">
      <c r="A62" s="15"/>
      <c r="B62" s="17" t="s">
        <v>4</v>
      </c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</row>
    <row r="63" spans="1:25" ht="105.75" customHeight="1">
      <c r="A63" s="15">
        <v>14</v>
      </c>
      <c r="B63" s="16" t="s">
        <v>34</v>
      </c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</row>
    <row r="64" spans="1:25" ht="17.25" customHeight="1">
      <c r="A64" s="15"/>
      <c r="B64" s="17" t="s">
        <v>0</v>
      </c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</row>
    <row r="65" spans="1:25" ht="30" customHeight="1">
      <c r="A65" s="15"/>
      <c r="B65" s="17" t="s">
        <v>30</v>
      </c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</row>
    <row r="66" spans="1:25" ht="25.5" customHeight="1">
      <c r="A66" s="15"/>
      <c r="B66" s="17" t="s">
        <v>4</v>
      </c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</row>
    <row r="67" spans="1:25" ht="27" customHeight="1">
      <c r="A67" s="15"/>
      <c r="B67" s="17" t="s">
        <v>4</v>
      </c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</row>
    <row r="68" spans="1:25" ht="31.5" customHeight="1">
      <c r="A68" s="15"/>
      <c r="B68" s="17" t="s">
        <v>31</v>
      </c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</row>
    <row r="69" spans="1:25" ht="27.75" customHeight="1">
      <c r="A69" s="15"/>
      <c r="B69" s="17" t="s">
        <v>4</v>
      </c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</row>
    <row r="70" spans="1:25" ht="25.5" customHeight="1">
      <c r="A70" s="15"/>
      <c r="B70" s="17" t="s">
        <v>4</v>
      </c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</row>
    <row r="71" spans="1:25" ht="58.5" customHeight="1">
      <c r="A71" s="15"/>
      <c r="B71" s="17" t="s">
        <v>32</v>
      </c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</row>
    <row r="72" spans="1:25" ht="25.5" customHeight="1">
      <c r="A72" s="15"/>
      <c r="B72" s="17" t="s">
        <v>4</v>
      </c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</row>
    <row r="73" spans="1:25" ht="28.5" customHeight="1">
      <c r="A73" s="15"/>
      <c r="B73" s="17" t="s">
        <v>4</v>
      </c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</row>
    <row r="74" spans="1:25" ht="59.25" customHeight="1">
      <c r="A74" s="15"/>
      <c r="B74" s="17" t="s">
        <v>33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</row>
    <row r="75" spans="1:25" ht="25.5" customHeight="1">
      <c r="A75" s="15"/>
      <c r="B75" s="17" t="s">
        <v>4</v>
      </c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</row>
    <row r="76" spans="1:25" ht="27" customHeight="1">
      <c r="A76" s="15"/>
      <c r="B76" s="17" t="s">
        <v>4</v>
      </c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</row>
    <row r="77" spans="1:25" ht="126" customHeight="1">
      <c r="A77" s="15">
        <v>15</v>
      </c>
      <c r="B77" s="16" t="s">
        <v>36</v>
      </c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</row>
    <row r="78" spans="1:25" ht="25.5">
      <c r="A78" s="15"/>
      <c r="B78" s="17" t="s">
        <v>4</v>
      </c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</row>
    <row r="79" spans="1:25" ht="25.5">
      <c r="A79" s="15"/>
      <c r="B79" s="17" t="s">
        <v>4</v>
      </c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</row>
    <row r="80" spans="1:25" ht="102" customHeight="1">
      <c r="A80" s="15">
        <v>16</v>
      </c>
      <c r="B80" s="16" t="s">
        <v>42</v>
      </c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</row>
    <row r="81" spans="1:25" ht="25.5">
      <c r="A81" s="15"/>
      <c r="B81" s="17" t="s">
        <v>4</v>
      </c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</row>
    <row r="82" spans="1:25" ht="25.5">
      <c r="A82" s="15"/>
      <c r="B82" s="17" t="s">
        <v>4</v>
      </c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</row>
    <row r="83" spans="1:25">
      <c r="B83" s="11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</row>
    <row r="84" spans="1:25">
      <c r="B84" s="11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</row>
    <row r="85" spans="1:25" ht="14.25" customHeight="1">
      <c r="A85" s="25" t="s">
        <v>9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</row>
    <row r="88" spans="1:25" ht="13.5" customHeight="1">
      <c r="A88" s="32" t="s">
        <v>22</v>
      </c>
      <c r="B88" s="32"/>
      <c r="C88" s="32"/>
      <c r="D88" s="32"/>
      <c r="E88" s="18"/>
      <c r="F88" s="38"/>
      <c r="G88" s="38"/>
      <c r="H88" s="38"/>
      <c r="I88" s="18"/>
      <c r="J88" s="18"/>
      <c r="K88" s="37" t="s">
        <v>49</v>
      </c>
      <c r="L88" s="37"/>
      <c r="M88" s="37"/>
    </row>
    <row r="89" spans="1:25">
      <c r="A89" s="18"/>
      <c r="B89" s="18"/>
      <c r="C89" s="18"/>
      <c r="D89" s="18"/>
      <c r="E89" s="18"/>
      <c r="F89" s="39" t="s">
        <v>24</v>
      </c>
      <c r="G89" s="39"/>
      <c r="H89" s="39"/>
      <c r="I89" s="18"/>
      <c r="J89" s="18"/>
      <c r="K89" s="39" t="s">
        <v>25</v>
      </c>
      <c r="L89" s="39"/>
      <c r="M89" s="39"/>
      <c r="N89" s="14"/>
    </row>
    <row r="90" spans="1:25">
      <c r="A90" s="18"/>
      <c r="B90" s="18"/>
      <c r="C90" s="18"/>
      <c r="D90" s="18"/>
      <c r="E90" s="18"/>
      <c r="F90" s="22"/>
      <c r="G90" s="22"/>
      <c r="H90" s="22"/>
      <c r="I90" s="18"/>
      <c r="J90" s="18"/>
      <c r="K90" s="22"/>
      <c r="L90" s="22"/>
      <c r="M90" s="22"/>
      <c r="N90" s="14"/>
    </row>
    <row r="91" spans="1:25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</row>
    <row r="92" spans="1:25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</row>
    <row r="93" spans="1:25">
      <c r="A93" s="24" t="s">
        <v>23</v>
      </c>
      <c r="B93" s="24"/>
      <c r="C93" s="18"/>
      <c r="D93" s="18"/>
      <c r="E93" s="18"/>
      <c r="F93" s="40" t="s">
        <v>61</v>
      </c>
      <c r="G93" s="38"/>
      <c r="H93" s="38"/>
      <c r="I93" s="18"/>
      <c r="J93" s="18"/>
      <c r="K93" s="40" t="s">
        <v>60</v>
      </c>
      <c r="L93" s="38"/>
      <c r="M93" s="38"/>
    </row>
    <row r="94" spans="1:25">
      <c r="A94" s="18"/>
      <c r="B94" s="1"/>
      <c r="C94" s="18"/>
      <c r="D94" s="18"/>
      <c r="E94" s="18"/>
      <c r="F94" s="41" t="s">
        <v>25</v>
      </c>
      <c r="G94" s="41"/>
      <c r="H94" s="41"/>
      <c r="I94" s="18"/>
      <c r="J94" s="18"/>
      <c r="K94" s="41" t="s">
        <v>26</v>
      </c>
      <c r="L94" s="41"/>
      <c r="M94" s="41"/>
    </row>
    <row r="95" spans="1:25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</row>
    <row r="96" spans="1:25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</row>
    <row r="98" spans="2:22">
      <c r="B98" s="4"/>
      <c r="C98" s="2"/>
      <c r="D98" s="2"/>
      <c r="E98" s="2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</row>
    <row r="99" spans="2:22">
      <c r="B99" s="4"/>
      <c r="C99" s="2"/>
      <c r="D99" s="2"/>
      <c r="E99" s="2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</row>
    <row r="100" spans="2:22">
      <c r="B100" s="4"/>
      <c r="C100" s="2"/>
      <c r="D100" s="2"/>
      <c r="E100" s="2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</row>
    <row r="101" spans="2:22">
      <c r="B101" s="4"/>
      <c r="C101" s="2"/>
      <c r="D101" s="2"/>
      <c r="E101" s="2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</row>
  </sheetData>
  <mergeCells count="28">
    <mergeCell ref="F88:H88"/>
    <mergeCell ref="F89:H89"/>
    <mergeCell ref="F93:H93"/>
    <mergeCell ref="F94:H94"/>
    <mergeCell ref="K94:M94"/>
    <mergeCell ref="K89:M89"/>
    <mergeCell ref="K93:M93"/>
    <mergeCell ref="J4:J5"/>
    <mergeCell ref="M4:M5"/>
    <mergeCell ref="K4:L4"/>
    <mergeCell ref="N4:O4"/>
    <mergeCell ref="K88:M88"/>
    <mergeCell ref="A93:B93"/>
    <mergeCell ref="A85:V85"/>
    <mergeCell ref="W4:W5"/>
    <mergeCell ref="X4:Y4"/>
    <mergeCell ref="B2:Y2"/>
    <mergeCell ref="A4:A5"/>
    <mergeCell ref="A88:D88"/>
    <mergeCell ref="B4:B5"/>
    <mergeCell ref="F4:F5"/>
    <mergeCell ref="S4:S5"/>
    <mergeCell ref="C4:C5"/>
    <mergeCell ref="D4:E4"/>
    <mergeCell ref="P4:P5"/>
    <mergeCell ref="Q4:R4"/>
    <mergeCell ref="G4:I4"/>
    <mergeCell ref="T4:V4"/>
  </mergeCells>
  <phoneticPr fontId="1" type="noConversion"/>
  <pageMargins left="0.39370078740157483" right="0" top="0" bottom="0" header="0" footer="0"/>
  <pageSetup paperSize="9" scale="46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Company>Министерство финансов Саратовской области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Кочетова Ирина Павловна</dc:creator>
  <cp:lastModifiedBy>KRUCHENKOV</cp:lastModifiedBy>
  <cp:lastPrinted>2015-02-11T08:26:15Z</cp:lastPrinted>
  <dcterms:created xsi:type="dcterms:W3CDTF">2010-12-17T06:26:53Z</dcterms:created>
  <dcterms:modified xsi:type="dcterms:W3CDTF">2015-02-11T08:33:00Z</dcterms:modified>
</cp:coreProperties>
</file>